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475" windowHeight="4170"/>
  </bookViews>
  <sheets>
    <sheet name="1 кв." sheetId="1" r:id="rId1"/>
    <sheet name="Лист3" sheetId="3" r:id="rId2"/>
  </sheets>
  <definedNames>
    <definedName name="_GoBack" localSheetId="0">'1 кв.'!$A$4</definedName>
  </definedNames>
  <calcPr calcId="124519"/>
</workbook>
</file>

<file path=xl/calcChain.xml><?xml version="1.0" encoding="utf-8"?>
<calcChain xmlns="http://schemas.openxmlformats.org/spreadsheetml/2006/main">
  <c r="F29" i="1"/>
  <c r="F31"/>
  <c r="C23" l="1"/>
  <c r="D23"/>
  <c r="C16"/>
  <c r="E23"/>
  <c r="E20"/>
  <c r="D20"/>
  <c r="D21"/>
  <c r="C20"/>
  <c r="F19"/>
  <c r="F18"/>
  <c r="F17"/>
  <c r="E33"/>
  <c r="C33"/>
  <c r="D32"/>
  <c r="D33" s="1"/>
  <c r="E27" l="1"/>
  <c r="E16"/>
  <c r="D6"/>
  <c r="C27"/>
  <c r="C31"/>
  <c r="E35"/>
  <c r="C35"/>
  <c r="D34"/>
  <c r="C36" l="1"/>
  <c r="D35"/>
  <c r="E31"/>
  <c r="E36" s="1"/>
  <c r="D31"/>
  <c r="D30"/>
  <c r="D29"/>
  <c r="D28"/>
  <c r="D14" l="1"/>
  <c r="D24"/>
  <c r="D25"/>
  <c r="D16" l="1"/>
  <c r="F20"/>
  <c r="F12" l="1"/>
  <c r="F7"/>
  <c r="F8"/>
  <c r="F9"/>
  <c r="F10"/>
  <c r="F11"/>
  <c r="F13"/>
  <c r="F15"/>
  <c r="F5"/>
  <c r="D27" l="1"/>
  <c r="D36" s="1"/>
  <c r="F36"/>
  <c r="F16"/>
</calcChain>
</file>

<file path=xl/sharedStrings.xml><?xml version="1.0" encoding="utf-8"?>
<sst xmlns="http://schemas.openxmlformats.org/spreadsheetml/2006/main" count="39" uniqueCount="22">
  <si>
    <t>КФСР</t>
  </si>
  <si>
    <t>КЭСР</t>
  </si>
  <si>
    <t>Роспись на год</t>
  </si>
  <si>
    <t>Роспись по текущий квартал</t>
  </si>
  <si>
    <t>Расход</t>
  </si>
  <si>
    <t>% исполнения к году</t>
  </si>
  <si>
    <t>Общегосударственные вопросы;100</t>
  </si>
  <si>
    <t>Итого по Общегосударственные вопросы;100</t>
  </si>
  <si>
    <t>Национальная экономика;400</t>
  </si>
  <si>
    <t>Итого по Национальная экономика;400</t>
  </si>
  <si>
    <t>ВСЕГО РАСХОДЫ</t>
  </si>
  <si>
    <t>Национальная оборона;200</t>
  </si>
  <si>
    <t>Итого по Национальной обороне</t>
  </si>
  <si>
    <t>Жилищно-коммунальное хозяйство;500</t>
  </si>
  <si>
    <t>Итого по Жилищно-коммунальное хозяйство;500</t>
  </si>
  <si>
    <t>МЕЖБЮДЖЕТНЫЕ ТРАНСФЕРТЫ БЮДЖЕТАМ СУБЪЕКТОВ РОССИЙСКОЙ ФЕДЕРАЦИИ И МУНИЦИПАЛЬНЫХ ОБРАЗОВАНИЙ ОБЩЕГО ХАРАКТЕРА;1400</t>
  </si>
  <si>
    <t>Итого по МЕЖБЮДЖЕТНЫЕ ТРАНСФЕРТЫ БЮДЖЕТАМ СУБЪЕКТОВ РОССИЙСКОЙ ФЕДЕРАЦИИ И МУНИЦИПАЛЬНЫХ ОБРАЗОВАНИЙ ОБЩЕГО ХАРАКТЕРА;1400</t>
  </si>
  <si>
    <t>Национальная безопасность и правоохранительная деятельность;300</t>
  </si>
  <si>
    <t>Итого по Национальная безопасность и правоохранительная деятельность;300</t>
  </si>
  <si>
    <t>Итого Социальная политика</t>
  </si>
  <si>
    <t>Социальная политика, 1000</t>
  </si>
  <si>
    <t>Исполнение бюджета Верхазовского муниципального района по расходам за 1 квартал 2017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</si>
</sst>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theme="1"/>
      <name val="Arial"/>
      <family val="2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0" fillId="0" borderId="3" xfId="0" applyBorder="1" applyAlignment="1">
      <alignment wrapText="1"/>
    </xf>
    <xf numFmtId="4" fontId="3" fillId="0" borderId="3" xfId="0" applyNumberFormat="1" applyFont="1" applyBorder="1" applyAlignment="1">
      <alignment horizontal="right" wrapText="1"/>
    </xf>
    <xf numFmtId="0" fontId="3" fillId="0" borderId="3" xfId="0" applyFont="1" applyBorder="1"/>
    <xf numFmtId="4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0" fontId="4" fillId="0" borderId="0" xfId="0" applyFont="1"/>
    <xf numFmtId="0" fontId="5" fillId="0" borderId="2" xfId="0" applyFont="1" applyBorder="1"/>
    <xf numFmtId="2" fontId="2" fillId="0" borderId="3" xfId="0" applyNumberFormat="1" applyFont="1" applyBorder="1" applyAlignment="1">
      <alignment wrapText="1"/>
    </xf>
    <xf numFmtId="2" fontId="0" fillId="0" borderId="3" xfId="0" applyNumberFormat="1" applyBorder="1"/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wrapText="1"/>
    </xf>
    <xf numFmtId="2" fontId="3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7" fillId="0" borderId="2" xfId="0" applyFont="1" applyBorder="1" applyAlignment="1">
      <alignment wrapText="1"/>
    </xf>
    <xf numFmtId="4" fontId="0" fillId="0" borderId="3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61"/>
  <sheetViews>
    <sheetView tabSelected="1" workbookViewId="0">
      <selection activeCell="F36" sqref="F36"/>
    </sheetView>
  </sheetViews>
  <sheetFormatPr defaultRowHeight="15"/>
  <cols>
    <col min="1" max="1" width="41.85546875" customWidth="1"/>
    <col min="2" max="2" width="14" customWidth="1"/>
    <col min="3" max="3" width="19.5703125" customWidth="1"/>
    <col min="4" max="4" width="18.7109375" customWidth="1"/>
    <col min="5" max="5" width="17" customWidth="1"/>
    <col min="6" max="6" width="16.28515625" customWidth="1"/>
  </cols>
  <sheetData>
    <row r="2" spans="1:6" ht="15.75">
      <c r="A2" s="26" t="s">
        <v>21</v>
      </c>
      <c r="B2" s="26"/>
      <c r="C2" s="26"/>
      <c r="D2" s="26"/>
      <c r="E2" s="26"/>
      <c r="F2" s="26"/>
    </row>
    <row r="3" spans="1:6" ht="15.75" thickBot="1">
      <c r="A3" s="1"/>
      <c r="B3" s="1"/>
      <c r="C3" s="1"/>
      <c r="D3" s="1"/>
      <c r="E3" s="1"/>
      <c r="F3" s="1"/>
    </row>
    <row r="4" spans="1:6" ht="27" thickBot="1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8.5" customHeight="1" thickBot="1">
      <c r="A5" s="4" t="s">
        <v>6</v>
      </c>
      <c r="B5" s="5">
        <v>211</v>
      </c>
      <c r="C5" s="6">
        <v>527800</v>
      </c>
      <c r="D5" s="6">
        <v>129900</v>
      </c>
      <c r="E5" s="6">
        <v>124412.58</v>
      </c>
      <c r="F5" s="14">
        <f t="shared" ref="F5:F13" si="0">E5*100/C5</f>
        <v>23.571917392951875</v>
      </c>
    </row>
    <row r="6" spans="1:6" ht="28.5" customHeight="1" thickBot="1">
      <c r="A6" s="4" t="s">
        <v>6</v>
      </c>
      <c r="B6" s="5">
        <v>212</v>
      </c>
      <c r="C6" s="6">
        <v>0</v>
      </c>
      <c r="D6" s="6">
        <f t="shared" ref="D6:D35" si="1">C6</f>
        <v>0</v>
      </c>
      <c r="E6" s="6">
        <v>0</v>
      </c>
      <c r="F6" s="14"/>
    </row>
    <row r="7" spans="1:6" ht="22.5" customHeight="1" thickBot="1">
      <c r="A7" s="4" t="s">
        <v>6</v>
      </c>
      <c r="B7" s="5">
        <v>213</v>
      </c>
      <c r="C7" s="6">
        <v>179450.45</v>
      </c>
      <c r="D7" s="6">
        <v>39200</v>
      </c>
      <c r="E7" s="6">
        <v>3645.02</v>
      </c>
      <c r="F7" s="14">
        <f t="shared" si="0"/>
        <v>2.031212515766887</v>
      </c>
    </row>
    <row r="8" spans="1:6" ht="24" customHeight="1" thickBot="1">
      <c r="A8" s="4" t="s">
        <v>6</v>
      </c>
      <c r="B8" s="5">
        <v>221</v>
      </c>
      <c r="C8" s="6">
        <v>11500</v>
      </c>
      <c r="D8" s="6">
        <v>2400</v>
      </c>
      <c r="E8" s="6">
        <v>1609.04</v>
      </c>
      <c r="F8" s="14">
        <f t="shared" si="0"/>
        <v>13.991652173913044</v>
      </c>
    </row>
    <row r="9" spans="1:6" ht="21.75" customHeight="1" thickBot="1">
      <c r="A9" s="4" t="s">
        <v>6</v>
      </c>
      <c r="B9" s="5">
        <v>223</v>
      </c>
      <c r="C9" s="6">
        <v>174000</v>
      </c>
      <c r="D9" s="6">
        <v>86600</v>
      </c>
      <c r="E9" s="6">
        <v>86600</v>
      </c>
      <c r="F9" s="14">
        <f t="shared" si="0"/>
        <v>49.770114942528735</v>
      </c>
    </row>
    <row r="10" spans="1:6" ht="20.25" customHeight="1" thickBot="1">
      <c r="A10" s="4" t="s">
        <v>6</v>
      </c>
      <c r="B10" s="5">
        <v>225</v>
      </c>
      <c r="C10" s="6">
        <v>7000</v>
      </c>
      <c r="D10" s="6">
        <v>1700</v>
      </c>
      <c r="E10" s="6">
        <v>1125.49</v>
      </c>
      <c r="F10" s="14">
        <f t="shared" si="0"/>
        <v>16.078428571428571</v>
      </c>
    </row>
    <row r="11" spans="1:6" ht="21" customHeight="1" thickBot="1">
      <c r="A11" s="4" t="s">
        <v>6</v>
      </c>
      <c r="B11" s="5">
        <v>226</v>
      </c>
      <c r="C11" s="6">
        <v>9700</v>
      </c>
      <c r="D11" s="6">
        <v>6700</v>
      </c>
      <c r="E11" s="6">
        <v>6597.43</v>
      </c>
      <c r="F11" s="14">
        <f t="shared" si="0"/>
        <v>68.014742268041232</v>
      </c>
    </row>
    <row r="12" spans="1:6" ht="21" customHeight="1" thickBot="1">
      <c r="A12" s="4" t="s">
        <v>6</v>
      </c>
      <c r="B12" s="5">
        <v>251</v>
      </c>
      <c r="C12" s="6">
        <v>14100</v>
      </c>
      <c r="D12" s="6">
        <v>0</v>
      </c>
      <c r="E12" s="6">
        <v>0</v>
      </c>
      <c r="F12" s="14">
        <f t="shared" si="0"/>
        <v>0</v>
      </c>
    </row>
    <row r="13" spans="1:6" ht="19.5" customHeight="1" thickBot="1">
      <c r="A13" s="4" t="s">
        <v>6</v>
      </c>
      <c r="B13" s="5">
        <v>290</v>
      </c>
      <c r="C13" s="6">
        <v>3600</v>
      </c>
      <c r="D13" s="6">
        <v>700</v>
      </c>
      <c r="E13" s="6">
        <v>654</v>
      </c>
      <c r="F13" s="14">
        <f t="shared" si="0"/>
        <v>18.166666666666668</v>
      </c>
    </row>
    <row r="14" spans="1:6" ht="19.5" customHeight="1" thickBot="1">
      <c r="A14" s="4" t="s">
        <v>6</v>
      </c>
      <c r="B14" s="5">
        <v>310</v>
      </c>
      <c r="C14" s="6">
        <v>0</v>
      </c>
      <c r="D14" s="6">
        <f t="shared" si="1"/>
        <v>0</v>
      </c>
      <c r="E14" s="6">
        <v>0</v>
      </c>
      <c r="F14" s="14"/>
    </row>
    <row r="15" spans="1:6" ht="18" customHeight="1" thickBot="1">
      <c r="A15" s="4" t="s">
        <v>6</v>
      </c>
      <c r="B15" s="5">
        <v>340</v>
      </c>
      <c r="C15" s="6">
        <v>8100</v>
      </c>
      <c r="D15" s="6">
        <v>0</v>
      </c>
      <c r="E15" s="6">
        <v>0</v>
      </c>
      <c r="F15" s="14">
        <f t="shared" ref="F15:F35" si="2">E15*100/C15</f>
        <v>0</v>
      </c>
    </row>
    <row r="16" spans="1:6" ht="22.5" customHeight="1" thickBot="1">
      <c r="A16" s="27" t="s">
        <v>7</v>
      </c>
      <c r="B16" s="28"/>
      <c r="C16" s="13">
        <f>C15+C13+C11+C10+C9+C8+C7+C5+C12+C14+C6</f>
        <v>935250.45</v>
      </c>
      <c r="D16" s="13">
        <f>D15+D13+D11+D10+D9+D8+D7+D5+D12+D14</f>
        <v>267200</v>
      </c>
      <c r="E16" s="13">
        <f>E15+E13+E11+E10+E9+E8+E7+E5+E12+E14+E6</f>
        <v>224643.56</v>
      </c>
      <c r="F16" s="14">
        <f t="shared" si="2"/>
        <v>24.01961528059142</v>
      </c>
    </row>
    <row r="17" spans="1:6" ht="22.5" customHeight="1" thickBot="1">
      <c r="A17" s="15" t="s">
        <v>11</v>
      </c>
      <c r="B17" s="17">
        <v>211</v>
      </c>
      <c r="C17" s="19">
        <v>44200</v>
      </c>
      <c r="D17" s="6">
        <v>13000</v>
      </c>
      <c r="E17" s="19">
        <v>12749.98</v>
      </c>
      <c r="F17" s="14">
        <f t="shared" si="2"/>
        <v>28.846108597285067</v>
      </c>
    </row>
    <row r="18" spans="1:6" ht="22.5" customHeight="1" thickBot="1">
      <c r="A18" s="15" t="s">
        <v>11</v>
      </c>
      <c r="B18" s="17">
        <v>213</v>
      </c>
      <c r="C18" s="19">
        <v>13400</v>
      </c>
      <c r="D18" s="6">
        <v>3900</v>
      </c>
      <c r="E18" s="19">
        <v>3850.49</v>
      </c>
      <c r="F18" s="14">
        <f t="shared" si="2"/>
        <v>28.734999999999999</v>
      </c>
    </row>
    <row r="19" spans="1:6" ht="22.5" customHeight="1" thickBot="1">
      <c r="A19" s="16" t="s">
        <v>11</v>
      </c>
      <c r="B19" s="17">
        <v>340</v>
      </c>
      <c r="C19" s="19">
        <v>10100</v>
      </c>
      <c r="D19" s="6">
        <v>0</v>
      </c>
      <c r="E19" s="19">
        <v>0</v>
      </c>
      <c r="F19" s="14">
        <f t="shared" si="2"/>
        <v>0</v>
      </c>
    </row>
    <row r="20" spans="1:6" ht="35.25" customHeight="1" thickBot="1">
      <c r="A20" s="18" t="s">
        <v>12</v>
      </c>
      <c r="B20" s="18"/>
      <c r="C20" s="13">
        <f>SUM(C17:C19)</f>
        <v>67700</v>
      </c>
      <c r="D20" s="6">
        <f>D17+D18+D19</f>
        <v>16900</v>
      </c>
      <c r="E20" s="13">
        <f>SUM(E17:E19)</f>
        <v>16600.47</v>
      </c>
      <c r="F20" s="14">
        <f t="shared" si="2"/>
        <v>24.520635155096013</v>
      </c>
    </row>
    <row r="21" spans="1:6" ht="35.25" customHeight="1" thickBot="1">
      <c r="A21" s="22" t="s">
        <v>17</v>
      </c>
      <c r="B21" s="23">
        <v>225</v>
      </c>
      <c r="C21" s="6"/>
      <c r="D21" s="6">
        <f t="shared" si="1"/>
        <v>0</v>
      </c>
      <c r="E21" s="6"/>
      <c r="F21" s="14">
        <v>0</v>
      </c>
    </row>
    <row r="22" spans="1:6" ht="35.25" customHeight="1" thickBot="1">
      <c r="A22" s="22" t="s">
        <v>17</v>
      </c>
      <c r="B22" s="4">
        <v>226</v>
      </c>
      <c r="C22" s="6">
        <v>0</v>
      </c>
      <c r="D22" s="6">
        <v>0</v>
      </c>
      <c r="E22" s="6">
        <v>0</v>
      </c>
      <c r="F22" s="14">
        <v>0</v>
      </c>
    </row>
    <row r="23" spans="1:6" ht="35.25" customHeight="1" thickBot="1">
      <c r="A23" s="27" t="s">
        <v>18</v>
      </c>
      <c r="B23" s="30"/>
      <c r="C23" s="9">
        <f>C22+C21</f>
        <v>0</v>
      </c>
      <c r="D23" s="9">
        <f t="shared" ref="D23:E23" si="3">D22+D21</f>
        <v>0</v>
      </c>
      <c r="E23" s="9">
        <f t="shared" si="3"/>
        <v>0</v>
      </c>
      <c r="F23" s="14">
        <v>0</v>
      </c>
    </row>
    <row r="24" spans="1:6" ht="18" customHeight="1" thickBot="1">
      <c r="A24" s="4" t="s">
        <v>8</v>
      </c>
      <c r="B24" s="5">
        <v>225</v>
      </c>
      <c r="C24" s="7">
        <v>0</v>
      </c>
      <c r="D24" s="6">
        <f t="shared" si="1"/>
        <v>0</v>
      </c>
      <c r="E24" s="7">
        <v>0</v>
      </c>
      <c r="F24" s="14">
        <v>0</v>
      </c>
    </row>
    <row r="25" spans="1:6" ht="18" customHeight="1" thickBot="1">
      <c r="A25" s="4" t="s">
        <v>8</v>
      </c>
      <c r="B25" s="5">
        <v>226</v>
      </c>
      <c r="C25" s="7">
        <v>0</v>
      </c>
      <c r="D25" s="6">
        <f t="shared" si="1"/>
        <v>0</v>
      </c>
      <c r="E25" s="7">
        <v>0</v>
      </c>
      <c r="F25" s="14">
        <v>0</v>
      </c>
    </row>
    <row r="26" spans="1:6" ht="19.5" customHeight="1" thickBot="1">
      <c r="A26" s="4" t="s">
        <v>8</v>
      </c>
      <c r="B26" s="5">
        <v>251</v>
      </c>
      <c r="C26" s="7">
        <v>0</v>
      </c>
      <c r="D26" s="6">
        <v>0</v>
      </c>
      <c r="E26" s="7">
        <v>0</v>
      </c>
      <c r="F26" s="14">
        <v>0</v>
      </c>
    </row>
    <row r="27" spans="1:6" ht="18.75" customHeight="1" thickBot="1">
      <c r="A27" s="27" t="s">
        <v>9</v>
      </c>
      <c r="B27" s="29"/>
      <c r="C27" s="9">
        <f>C26+C25+C24</f>
        <v>0</v>
      </c>
      <c r="D27" s="6">
        <f t="shared" si="1"/>
        <v>0</v>
      </c>
      <c r="E27" s="9">
        <f>E26+E25+E24</f>
        <v>0</v>
      </c>
      <c r="F27" s="14">
        <v>0</v>
      </c>
    </row>
    <row r="28" spans="1:6" ht="18.75" customHeight="1" thickBot="1">
      <c r="A28" s="4" t="s">
        <v>13</v>
      </c>
      <c r="B28" s="21">
        <v>225</v>
      </c>
      <c r="C28" s="7">
        <v>0</v>
      </c>
      <c r="D28" s="6">
        <f t="shared" si="1"/>
        <v>0</v>
      </c>
      <c r="E28" s="7"/>
      <c r="F28" s="14">
        <v>0</v>
      </c>
    </row>
    <row r="29" spans="1:6" ht="18.75" customHeight="1" thickBot="1">
      <c r="A29" s="4" t="s">
        <v>13</v>
      </c>
      <c r="B29" s="21">
        <v>226</v>
      </c>
      <c r="C29" s="7">
        <v>10000</v>
      </c>
      <c r="D29" s="6">
        <f t="shared" si="1"/>
        <v>10000</v>
      </c>
      <c r="E29" s="7">
        <v>10000</v>
      </c>
      <c r="F29" s="14">
        <f t="shared" si="2"/>
        <v>100</v>
      </c>
    </row>
    <row r="30" spans="1:6" ht="18.75" customHeight="1" thickBot="1">
      <c r="A30" s="4" t="s">
        <v>13</v>
      </c>
      <c r="B30" s="5">
        <v>340</v>
      </c>
      <c r="C30" s="7">
        <v>0</v>
      </c>
      <c r="D30" s="6">
        <f t="shared" si="1"/>
        <v>0</v>
      </c>
      <c r="E30" s="7">
        <v>0</v>
      </c>
      <c r="F30" s="14">
        <v>0</v>
      </c>
    </row>
    <row r="31" spans="1:6" ht="18.75" customHeight="1" thickBot="1">
      <c r="A31" s="27" t="s">
        <v>14</v>
      </c>
      <c r="B31" s="29"/>
      <c r="C31" s="9">
        <f>C30+C29+C28</f>
        <v>10000</v>
      </c>
      <c r="D31" s="6">
        <f t="shared" si="1"/>
        <v>10000</v>
      </c>
      <c r="E31" s="9">
        <f>E30+E29</f>
        <v>10000</v>
      </c>
      <c r="F31" s="14">
        <f t="shared" si="2"/>
        <v>100</v>
      </c>
    </row>
    <row r="32" spans="1:6" ht="18.75" customHeight="1" thickBot="1">
      <c r="A32" s="4" t="s">
        <v>20</v>
      </c>
      <c r="B32" s="21">
        <v>262</v>
      </c>
      <c r="C32" s="7">
        <v>0</v>
      </c>
      <c r="D32" s="25">
        <f>C32</f>
        <v>0</v>
      </c>
      <c r="E32" s="7">
        <v>0</v>
      </c>
      <c r="F32" s="14">
        <v>0</v>
      </c>
    </row>
    <row r="33" spans="1:6" ht="18.75" customHeight="1" thickBot="1">
      <c r="A33" s="24" t="s">
        <v>19</v>
      </c>
      <c r="B33" s="20"/>
      <c r="C33" s="9">
        <f>C32</f>
        <v>0</v>
      </c>
      <c r="D33" s="9">
        <f>D32</f>
        <v>0</v>
      </c>
      <c r="E33" s="9">
        <f>E32</f>
        <v>0</v>
      </c>
      <c r="F33" s="14">
        <v>0</v>
      </c>
    </row>
    <row r="34" spans="1:6" ht="59.25" customHeight="1" thickBot="1">
      <c r="A34" s="4" t="s">
        <v>15</v>
      </c>
      <c r="B34" s="5">
        <v>251</v>
      </c>
      <c r="C34" s="7">
        <v>0</v>
      </c>
      <c r="D34" s="6">
        <f t="shared" si="1"/>
        <v>0</v>
      </c>
      <c r="E34" s="7">
        <v>0</v>
      </c>
      <c r="F34" s="14">
        <v>0</v>
      </c>
    </row>
    <row r="35" spans="1:6" ht="57" customHeight="1" thickBot="1">
      <c r="A35" s="27" t="s">
        <v>16</v>
      </c>
      <c r="B35" s="29"/>
      <c r="C35" s="9">
        <f>C34</f>
        <v>0</v>
      </c>
      <c r="D35" s="6">
        <f t="shared" si="1"/>
        <v>0</v>
      </c>
      <c r="E35" s="9">
        <f>E34</f>
        <v>0</v>
      </c>
      <c r="F35" s="14">
        <v>0</v>
      </c>
    </row>
    <row r="36" spans="1:6" ht="16.5" thickBot="1">
      <c r="A36" s="12" t="s">
        <v>10</v>
      </c>
      <c r="B36" s="8"/>
      <c r="C36" s="10">
        <f>C27+C16+C20+C31+C35+C23+C33</f>
        <v>1012950.45</v>
      </c>
      <c r="D36" s="10">
        <f>D27+D16+D20+D31+D35+D23</f>
        <v>294100</v>
      </c>
      <c r="E36" s="10">
        <f>E27+E16+E20+E31+E35+E23+E33</f>
        <v>251244.03</v>
      </c>
      <c r="F36" s="14">
        <f>E36*100/C36</f>
        <v>24.803190521313258</v>
      </c>
    </row>
    <row r="37" spans="1:6">
      <c r="A37" s="11"/>
    </row>
    <row r="38" spans="1:6" ht="15.75" customHeight="1"/>
    <row r="61" ht="15.75" customHeight="1"/>
  </sheetData>
  <mergeCells count="6">
    <mergeCell ref="A2:F2"/>
    <mergeCell ref="A16:B16"/>
    <mergeCell ref="A27:B27"/>
    <mergeCell ref="A31:B31"/>
    <mergeCell ref="A35:B35"/>
    <mergeCell ref="A23:B23"/>
  </mergeCells>
  <pageMargins left="0.11811023622047245" right="0.11811023622047245" top="0.15748031496062992" bottom="0.19685039370078741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кв.</vt:lpstr>
      <vt:lpstr>Лист3</vt:lpstr>
      <vt:lpstr>'1 кв.'!_GoBack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2016-08-19T05:59:52Z</cp:lastPrinted>
  <dcterms:created xsi:type="dcterms:W3CDTF">2015-07-13T06:21:52Z</dcterms:created>
  <dcterms:modified xsi:type="dcterms:W3CDTF">2006-05-15T06:15:28Z</dcterms:modified>
</cp:coreProperties>
</file>